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<sst xmlns="http://schemas.openxmlformats.org/spreadsheetml/2006/main" count="115" uniqueCount="68">
  <si>
    <t>附件：</t>
  </si>
  <si>
    <t xml:space="preserve"> </t>
  </si>
  <si>
    <t>（2024年度）</t>
  </si>
  <si>
    <t>项目名称</t>
  </si>
  <si>
    <t>凤台县农机监理站定额项目</t>
  </si>
  <si>
    <t>主管部门</t>
  </si>
  <si>
    <t>061-凤台县农业农村局</t>
  </si>
  <si>
    <t>实施单位</t>
  </si>
  <si>
    <t>061020-安徽省凤台县农机监理站</t>
  </si>
  <si>
    <t>项目期限</t>
  </si>
  <si>
    <t>1年</t>
  </si>
  <si>
    <t>其中：建设期限</t>
  </si>
  <si>
    <t/>
  </si>
  <si>
    <t>运营期限</t>
  </si>
  <si>
    <t>资金投向领域</t>
  </si>
  <si>
    <t>项目资金                    （万元）</t>
  </si>
  <si>
    <t>年初预算数</t>
  </si>
  <si>
    <t>全年预算数</t>
  </si>
  <si>
    <t>全年执行数</t>
  </si>
  <si>
    <t xml:space="preserve">分值 </t>
  </si>
  <si>
    <t>执行率</t>
  </si>
  <si>
    <t>得分</t>
  </si>
  <si>
    <t>年度资金总额：</t>
  </si>
  <si>
    <t>其中：本年财政拨款</t>
  </si>
  <si>
    <t>—</t>
  </si>
  <si>
    <t>专项债券资金</t>
  </si>
  <si>
    <t>上年结转资金</t>
  </si>
  <si>
    <t xml:space="preserve">          其他资金</t>
  </si>
  <si>
    <t>年度总体目标</t>
  </si>
  <si>
    <t>预期目标</t>
  </si>
  <si>
    <t>实际完成情况</t>
  </si>
  <si>
    <t>效目标及指标：（1）、数量指标：在职人员工资及社保4人。驾驶员考试530人，农机牌证管理1000余台。(2)、质量指标：在职人员工资及社保，指标值95％。驾驶员考试，农机牌证管理，指标值90％。（10）时效指标：在职人员工资及社保，指标值12月。驾驶员考试，农机牌证管理全年完成。安全宣传,检查全年完成。指标值95％。（11）、成本指标：项目总成本，指标值90万。（12）、经济效益指标：有效地预防及减少了农机事故的发生。指标值96％。（13）、社会效益指标：保障农机手持证上岗，提高三率，农机挂牌率，农机安全检查率，驾驶员持证率。指标值95％。（14）、生态效益指标：安全宣传，检查促进老旧农机淘汰，减少农机尾气排放。指标值98％。（15）、可持续影响指标：驾驶员考试，农机牌证管理，保障农机安全生产，促进农民和农机经营组织增加收入。指标值90％。（16）、服务对象满意度指标：农机手满意。指标值95％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</si>
  <si>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</si>
  <si>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</si>
  <si>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</si>
  <si>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</si>
  <si>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</si>
  <si>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</si>
  <si>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</si>
  <si>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</si>
  <si>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</t>
  </si>
  <si>
    <t>数量指标</t>
  </si>
  <si>
    <t>人员经费完成情况</t>
  </si>
  <si>
    <t>≥99%</t>
  </si>
  <si>
    <t>%</t>
  </si>
  <si>
    <t>质量指标</t>
  </si>
  <si>
    <t>法律法规及安全生产宣传</t>
  </si>
  <si>
    <t>≥95%</t>
  </si>
  <si>
    <t>时效指标</t>
  </si>
  <si>
    <t>工资及业务完成情况</t>
  </si>
  <si>
    <t>成本指标</t>
  </si>
  <si>
    <t>定额补贴项目资金</t>
  </si>
  <si>
    <t>90万元</t>
  </si>
  <si>
    <t>效益指标</t>
  </si>
  <si>
    <t>经济效益</t>
  </si>
  <si>
    <t>保障农机手生命财产安全</t>
  </si>
  <si>
    <t>社会效益</t>
  </si>
  <si>
    <t>提高三率</t>
  </si>
  <si>
    <t>生态效益</t>
  </si>
  <si>
    <t>社会生态环境净化保护</t>
  </si>
  <si>
    <t>可持续影响</t>
  </si>
  <si>
    <t>增加农民收入</t>
  </si>
  <si>
    <t>≥92%</t>
  </si>
  <si>
    <t>满意度指标</t>
  </si>
  <si>
    <t>服务对象满意度</t>
  </si>
  <si>
    <t>农机手对业务服务态度满意度</t>
  </si>
  <si>
    <t>≥96%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</si>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</sst>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rgb="FF000000"/>
      <name val="宋体"/>
      <charset val="134"/>
    </font>
    <font>
      <sz val="18"/>
      <color rgb="FF000000"/>
      <name val="宋体"/>
      <charset val="134"/>
    </font>
    <font>
      <sz val="16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6" borderId="11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27" fillId="25" borderId="5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" fillId="0" borderId="0"/>
  </cellStyleXfs>
  <cellXfs count="23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0" xfId="0" applyBorder="1">
      <alignment vertical="center"/>
    </xf>
    <xf numFmtId="2" fontId="6" fillId="0" borderId="2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topLeftCell="A14" workbookViewId="0">
      <selection activeCell="G25" sqref="G25"/>
    </sheetView>
  </sheetViews>
  <sheetFormatPr defaultColWidth="8.25" defaultRowHeight="14" customHeight="1"/>
  <cols>
    <col min="1" max="1" width="6.08333333333333" customWidth="1"/>
    <col min="2" max="2" width="9.5" customWidth="1"/>
    <col min="3" max="3" width="9.25" customWidth="1"/>
    <col min="4" max="4" width="15.3333333333333" customWidth="1"/>
    <col min="5" max="5" width="13.75" customWidth="1"/>
    <col min="6" max="8" width="11.0833333333333" customWidth="1"/>
    <col min="9" max="10" width="9" customWidth="1"/>
    <col min="11" max="11" width="17.5" customWidth="1"/>
  </cols>
  <sheetData>
    <row r="1" ht="28.15" customHeight="1" spans="1:1">
      <c r="A1" s="1" t="s">
        <v>0</v>
      </c>
    </row>
    <row r="2" ht="24.7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6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33.5" customHeight="1" spans="1:11">
      <c r="A5" s="5" t="s">
        <v>3</v>
      </c>
      <c r="B5" s="5"/>
      <c r="C5" s="5"/>
      <c r="D5" s="6" t="s">
        <v>4</v>
      </c>
      <c r="E5" s="6"/>
      <c r="F5" s="6"/>
      <c r="G5" s="6"/>
      <c r="H5" s="6"/>
      <c r="I5" s="6"/>
      <c r="J5" s="6"/>
      <c r="K5" s="6"/>
    </row>
    <row r="6" ht="33.5" customHeight="1" spans="1:11">
      <c r="A6" s="5" t="s">
        <v>5</v>
      </c>
      <c r="B6" s="5"/>
      <c r="C6" s="5"/>
      <c r="D6" s="7" t="s">
        <v>6</v>
      </c>
      <c r="E6" s="7"/>
      <c r="F6" s="7"/>
      <c r="G6" s="7"/>
      <c r="H6" s="5" t="s">
        <v>7</v>
      </c>
      <c r="I6" s="5" t="s">
        <v>8</v>
      </c>
      <c r="J6" s="5"/>
      <c r="K6" s="5"/>
    </row>
    <row r="7" ht="33.5" customHeight="1" spans="1:11">
      <c r="A7" s="5" t="s">
        <v>9</v>
      </c>
      <c r="B7" s="5"/>
      <c r="C7" s="5"/>
      <c r="D7" s="7" t="s">
        <v>10</v>
      </c>
      <c r="E7" s="7"/>
      <c r="F7" s="5" t="s">
        <v>11</v>
      </c>
      <c r="G7" s="5"/>
      <c r="H7" s="7" t="s">
        <v>12</v>
      </c>
      <c r="I7" s="5" t="s">
        <v>13</v>
      </c>
      <c r="J7" s="5"/>
      <c r="K7" s="7" t="s">
        <v>12</v>
      </c>
    </row>
    <row r="8" ht="33.5" customHeight="1" spans="1:11">
      <c r="A8" s="5" t="s">
        <v>14</v>
      </c>
      <c r="B8" s="5"/>
      <c r="C8" s="5"/>
      <c r="D8" s="7" t="s">
        <v>12</v>
      </c>
      <c r="E8" s="7"/>
      <c r="F8" s="7"/>
      <c r="G8" s="7"/>
      <c r="H8" s="7"/>
      <c r="I8" s="7"/>
      <c r="J8" s="7"/>
      <c r="K8" s="7"/>
    </row>
    <row r="9" ht="33.5" customHeight="1" spans="1:11">
      <c r="A9" s="8" t="s">
        <v>15</v>
      </c>
      <c r="B9" s="8"/>
      <c r="C9" s="8"/>
      <c r="D9" s="5"/>
      <c r="E9" s="5"/>
      <c r="F9" s="9" t="s">
        <v>16</v>
      </c>
      <c r="G9" s="9" t="s">
        <v>17</v>
      </c>
      <c r="H9" s="9" t="s">
        <v>18</v>
      </c>
      <c r="I9" s="9" t="s">
        <v>19</v>
      </c>
      <c r="J9" s="9" t="s">
        <v>20</v>
      </c>
      <c r="K9" s="5" t="s">
        <v>21</v>
      </c>
    </row>
    <row r="10" ht="33.5" customHeight="1" spans="1:11">
      <c r="A10" s="8"/>
      <c r="B10" s="8"/>
      <c r="C10" s="8"/>
      <c r="D10" s="5" t="s">
        <v>22</v>
      </c>
      <c r="E10" s="5"/>
      <c r="F10" s="10">
        <v>4.2</v>
      </c>
      <c r="G10" s="10">
        <v>4.2</v>
      </c>
      <c r="H10" s="10">
        <v>4.19</v>
      </c>
      <c r="I10" s="5">
        <v>10</v>
      </c>
      <c r="J10" s="18">
        <f>H10/G10</f>
        <v>0.997619047619048</v>
      </c>
      <c r="K10" s="19">
        <f>IF(J10*I10&gt;10,10,J10*I10)</f>
        <v>9.97619047619048</v>
      </c>
    </row>
    <row r="11" ht="33.5" customHeight="1" spans="1:11">
      <c r="A11" s="8"/>
      <c r="B11" s="8"/>
      <c r="C11" s="8"/>
      <c r="D11" s="5" t="s">
        <v>23</v>
      </c>
      <c r="E11" s="5"/>
      <c r="F11" s="10">
        <v>4.2</v>
      </c>
      <c r="G11" s="10">
        <v>4.2</v>
      </c>
      <c r="H11" s="10">
        <v>4.19</v>
      </c>
      <c r="I11" s="20" t="s">
        <v>24</v>
      </c>
      <c r="J11" s="5" t="s">
        <v>12</v>
      </c>
      <c r="K11" s="5" t="s">
        <v>12</v>
      </c>
    </row>
    <row r="12" ht="33.5" customHeight="1" spans="1:11">
      <c r="A12" s="8"/>
      <c r="B12" s="8"/>
      <c r="C12" s="8"/>
      <c r="D12" s="5" t="s">
        <v>25</v>
      </c>
      <c r="E12" s="5"/>
      <c r="F12" s="10">
        <v>0</v>
      </c>
      <c r="G12" s="10">
        <v>0</v>
      </c>
      <c r="H12" s="10">
        <v>0</v>
      </c>
      <c r="I12" s="20" t="s">
        <v>24</v>
      </c>
      <c r="J12" s="5" t="s">
        <v>12</v>
      </c>
      <c r="K12" s="5" t="s">
        <v>12</v>
      </c>
    </row>
    <row r="13" ht="33.5" customHeight="1" spans="1:11">
      <c r="A13" s="8"/>
      <c r="B13" s="8"/>
      <c r="C13" s="8"/>
      <c r="D13" s="5" t="s">
        <v>26</v>
      </c>
      <c r="E13" s="5"/>
      <c r="F13" s="10">
        <v>0</v>
      </c>
      <c r="G13" s="10">
        <v>0</v>
      </c>
      <c r="H13" s="10">
        <v>0</v>
      </c>
      <c r="I13" s="20" t="s">
        <v>24</v>
      </c>
      <c r="J13" s="5" t="s">
        <v>12</v>
      </c>
      <c r="K13" s="5" t="s">
        <v>12</v>
      </c>
    </row>
    <row r="14" ht="33.5" customHeight="1" spans="1:11">
      <c r="A14" s="8"/>
      <c r="B14" s="8"/>
      <c r="C14" s="8"/>
      <c r="D14" s="11" t="s">
        <v>27</v>
      </c>
      <c r="E14" s="11"/>
      <c r="F14" s="10">
        <v>0</v>
      </c>
      <c r="G14" s="10">
        <v>0</v>
      </c>
      <c r="H14" s="10">
        <v>0</v>
      </c>
      <c r="I14" s="20" t="s">
        <v>24</v>
      </c>
      <c r="J14" s="5" t="s">
        <v>12</v>
      </c>
      <c r="K14" s="5" t="s">
        <v>12</v>
      </c>
    </row>
    <row r="15" ht="33.5" customHeight="1" spans="1:11">
      <c r="A15" s="12" t="s">
        <v>28</v>
      </c>
      <c r="B15" s="9" t="s">
        <v>29</v>
      </c>
      <c r="C15" s="9"/>
      <c r="D15" s="9"/>
      <c r="E15" s="9"/>
      <c r="F15" s="9"/>
      <c r="G15" s="9"/>
      <c r="H15" s="5" t="s">
        <v>30</v>
      </c>
      <c r="I15" s="5"/>
      <c r="J15" s="5"/>
      <c r="K15" s="5"/>
    </row>
    <row r="16" ht="96.5" customHeight="1" spans="1:15">
      <c r="A16" s="12"/>
      <c r="B16" s="13" t="s">
        <v>31</v>
      </c>
      <c r="C16" s="13"/>
      <c r="D16" s="13"/>
      <c r="E16" s="13"/>
      <c r="F16" s="13"/>
      <c r="G16" s="13"/>
      <c r="H16" s="13" t="s">
        <v>12</v>
      </c>
      <c r="I16" s="13"/>
      <c r="J16" s="13"/>
      <c r="K16" s="13"/>
      <c r="M16" s="21"/>
      <c r="N16" s="21"/>
      <c r="O16" s="21"/>
    </row>
    <row r="17" ht="36" customHeight="1" spans="1:11">
      <c r="A17" s="12" t="s">
        <v>32</v>
      </c>
      <c r="B17" s="9" t="s">
        <v>33</v>
      </c>
      <c r="C17" s="5" t="s">
        <v>34</v>
      </c>
      <c r="D17" s="5" t="s">
        <v>35</v>
      </c>
      <c r="E17" s="5"/>
      <c r="F17" s="5"/>
      <c r="G17" s="9" t="s">
        <v>36</v>
      </c>
      <c r="H17" s="5" t="s">
        <v>37</v>
      </c>
      <c r="I17" s="9" t="s">
        <v>38</v>
      </c>
      <c r="J17" s="9" t="s">
        <v>21</v>
      </c>
      <c r="K17" s="9" t="s">
        <v>39</v>
      </c>
    </row>
    <row r="18" ht="36.5" customHeight="1" spans="1:11">
      <c r="A18" s="12"/>
      <c r="B18" s="14" t="s">
        <v>40</v>
      </c>
      <c r="C18" s="14" t="s">
        <v>41</v>
      </c>
      <c r="D18" s="15" t="s">
        <v>42</v>
      </c>
      <c r="E18" s="15"/>
      <c r="F18" s="15"/>
      <c r="G18" s="9" t="s">
        <v>43</v>
      </c>
      <c r="H18" s="9" t="s">
        <v>44</v>
      </c>
      <c r="I18" s="9" t="s">
        <v>12</v>
      </c>
      <c r="J18" s="5">
        <v>0</v>
      </c>
      <c r="K18" s="5" t="s">
        <v>12</v>
      </c>
    </row>
    <row r="19" ht="30" customHeight="1" spans="1:11">
      <c r="A19" s="12"/>
      <c r="B19" s="14"/>
      <c r="C19" s="16" t="s">
        <v>45</v>
      </c>
      <c r="D19" s="15" t="s">
        <v>46</v>
      </c>
      <c r="E19" s="15"/>
      <c r="F19" s="15"/>
      <c r="G19" s="9" t="s">
        <v>47</v>
      </c>
      <c r="H19" s="9" t="s">
        <v>44</v>
      </c>
      <c r="I19" s="9" t="s">
        <v>12</v>
      </c>
      <c r="J19" s="5">
        <v>0</v>
      </c>
      <c r="K19" s="5" t="s">
        <v>12</v>
      </c>
    </row>
    <row r="20" ht="30" customHeight="1" spans="1:11">
      <c r="A20" s="12"/>
      <c r="B20" s="14"/>
      <c r="C20" s="16" t="s">
        <v>48</v>
      </c>
      <c r="D20" s="15" t="s">
        <v>49</v>
      </c>
      <c r="E20" s="15"/>
      <c r="F20" s="15"/>
      <c r="G20" s="9" t="s">
        <v>47</v>
      </c>
      <c r="H20" s="9" t="s">
        <v>44</v>
      </c>
      <c r="I20" s="9" t="s">
        <v>12</v>
      </c>
      <c r="J20" s="5">
        <v>0</v>
      </c>
      <c r="K20" s="5" t="s">
        <v>12</v>
      </c>
    </row>
    <row r="21" ht="30" customHeight="1" spans="1:11">
      <c r="A21" s="12"/>
      <c r="B21" s="14"/>
      <c r="C21" s="16" t="s">
        <v>50</v>
      </c>
      <c r="D21" s="15" t="s">
        <v>51</v>
      </c>
      <c r="E21" s="15"/>
      <c r="F21" s="15"/>
      <c r="G21" s="9" t="s">
        <v>52</v>
      </c>
      <c r="H21" s="9" t="s">
        <v>12</v>
      </c>
      <c r="I21" s="9" t="s">
        <v>12</v>
      </c>
      <c r="J21" s="5">
        <v>0</v>
      </c>
      <c r="K21" s="5" t="s">
        <v>12</v>
      </c>
    </row>
    <row r="22" ht="36.5" customHeight="1" spans="1:11">
      <c r="A22" s="12"/>
      <c r="B22" s="14" t="s">
        <v>53</v>
      </c>
      <c r="C22" s="14" t="s">
        <v>54</v>
      </c>
      <c r="D22" s="15" t="s">
        <v>55</v>
      </c>
      <c r="E22" s="15"/>
      <c r="F22" s="15"/>
      <c r="G22" s="9" t="s">
        <v>47</v>
      </c>
      <c r="H22" s="9" t="s">
        <v>44</v>
      </c>
      <c r="I22" s="9" t="s">
        <v>12</v>
      </c>
      <c r="J22" s="5">
        <v>0</v>
      </c>
      <c r="K22" s="5" t="s">
        <v>12</v>
      </c>
    </row>
    <row r="23" ht="30" customHeight="1" spans="1:11">
      <c r="A23" s="12"/>
      <c r="B23" s="14"/>
      <c r="C23" s="16" t="s">
        <v>56</v>
      </c>
      <c r="D23" s="15" t="s">
        <v>57</v>
      </c>
      <c r="E23" s="15"/>
      <c r="F23" s="15"/>
      <c r="G23" s="9" t="s">
        <v>47</v>
      </c>
      <c r="H23" s="9" t="s">
        <v>44</v>
      </c>
      <c r="I23" s="9" t="s">
        <v>12</v>
      </c>
      <c r="J23" s="5">
        <v>0</v>
      </c>
      <c r="K23" s="5" t="s">
        <v>12</v>
      </c>
    </row>
    <row r="24" ht="30" customHeight="1" spans="1:11">
      <c r="A24" s="12"/>
      <c r="B24" s="14"/>
      <c r="C24" s="16" t="s">
        <v>58</v>
      </c>
      <c r="D24" s="15" t="s">
        <v>59</v>
      </c>
      <c r="E24" s="15"/>
      <c r="F24" s="15"/>
      <c r="G24" s="9" t="s">
        <v>47</v>
      </c>
      <c r="H24" s="9" t="s">
        <v>44</v>
      </c>
      <c r="I24" s="9" t="s">
        <v>12</v>
      </c>
      <c r="J24" s="5">
        <v>0</v>
      </c>
      <c r="K24" s="5" t="s">
        <v>12</v>
      </c>
    </row>
    <row r="25" ht="30" customHeight="1" spans="1:11">
      <c r="A25" s="12"/>
      <c r="B25" s="14"/>
      <c r="C25" s="16" t="s">
        <v>60</v>
      </c>
      <c r="D25" s="15" t="s">
        <v>61</v>
      </c>
      <c r="E25" s="15"/>
      <c r="F25" s="15"/>
      <c r="G25" s="9" t="s">
        <v>62</v>
      </c>
      <c r="H25" s="9" t="s">
        <v>44</v>
      </c>
      <c r="I25" s="9" t="s">
        <v>12</v>
      </c>
      <c r="J25" s="5">
        <v>0</v>
      </c>
      <c r="K25" s="5" t="s">
        <v>12</v>
      </c>
    </row>
    <row r="26" ht="36.5" customHeight="1" spans="1:11">
      <c r="A26" s="12"/>
      <c r="B26" s="14" t="s">
        <v>63</v>
      </c>
      <c r="C26" s="14" t="s">
        <v>64</v>
      </c>
      <c r="D26" s="15" t="s">
        <v>65</v>
      </c>
      <c r="E26" s="15"/>
      <c r="F26" s="15"/>
      <c r="G26" s="9" t="s">
        <v>66</v>
      </c>
      <c r="H26" s="9" t="s">
        <v>44</v>
      </c>
      <c r="I26" s="9" t="s">
        <v>12</v>
      </c>
      <c r="J26" s="5">
        <v>0</v>
      </c>
      <c r="K26" s="5" t="s">
        <v>12</v>
      </c>
    </row>
    <row r="27" ht="37.5" customHeight="1" spans="1:11">
      <c r="A27" s="17" t="s">
        <v>67</v>
      </c>
      <c r="B27" s="17"/>
      <c r="C27" s="17"/>
      <c r="D27" s="17"/>
      <c r="E27" s="17"/>
      <c r="F27" s="17"/>
      <c r="G27" s="17"/>
      <c r="H27" s="17" t="s">
        <v>12</v>
      </c>
      <c r="I27" s="17">
        <v>100</v>
      </c>
      <c r="J27" s="22">
        <f>SUM(J18:J26)+K10</f>
        <v>9.97619047619048</v>
      </c>
      <c r="K27" s="5" t="s">
        <v>12</v>
      </c>
    </row>
  </sheetData>
  <mergeCells count="39">
    <mergeCell ref="A2:K2"/>
    <mergeCell ref="A3:K3"/>
    <mergeCell ref="A5:C5"/>
    <mergeCell ref="D5:K5"/>
    <mergeCell ref="A6:C6"/>
    <mergeCell ref="D6:G6"/>
    <mergeCell ref="I6:K6"/>
    <mergeCell ref="A7:C7"/>
    <mergeCell ref="D7:E7"/>
    <mergeCell ref="F7:G7"/>
    <mergeCell ref="I7:J7"/>
    <mergeCell ref="A8:C8"/>
    <mergeCell ref="D8:K8"/>
    <mergeCell ref="D9:E9"/>
    <mergeCell ref="D10:E10"/>
    <mergeCell ref="D11:E11"/>
    <mergeCell ref="D12:E12"/>
    <mergeCell ref="D13:E13"/>
    <mergeCell ref="D14:E14"/>
    <mergeCell ref="B15:G15"/>
    <mergeCell ref="H15:K15"/>
    <mergeCell ref="B16:G16"/>
    <mergeCell ref="H16:K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27:G27"/>
    <mergeCell ref="A15:A16"/>
    <mergeCell ref="A17:A26"/>
    <mergeCell ref="B18:B21"/>
    <mergeCell ref="B22:B25"/>
    <mergeCell ref="A9:C14"/>
  </mergeCells>
  <printOptions horizontalCentered="1"/>
  <pageMargins left="0.15748031496063" right="0.196850393700787" top="0.748031496062992" bottom="0.551181102362205" header="0.31496062992126" footer="0.31496062992126"/>
  <pageSetup paperSize="9" scale="7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安福全</dc:creator>
  <cp:lastModifiedBy>Administrator</cp:lastModifiedBy>
  <cp:revision>1</cp:revision>
  <dcterms:created xsi:type="dcterms:W3CDTF">2006-09-13T11:21:00Z</dcterms:created>
  <cp:lastPrinted>2019-05-22T04:56:00Z</cp:lastPrinted>
  <dcterms:modified xsi:type="dcterms:W3CDTF">2026-06-03T00:18:07Z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FEAB6FBF67D44AA19C24BC22CBB840E5</vt:lpwstr>
  </property>
</Properties>
</file>